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1" sheetId="1" r:id="rId1"/>
    <sheet name="2" sheetId="2" r:id="rId2"/>
    <sheet name="3" sheetId="3" r:id="rId3"/>
    <sheet name="4" sheetId="4" r:id="rId4"/>
    <sheet name="5" sheetId="5" r:id="rId5"/>
    <sheet name="Punkt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5" l="1"/>
  <c r="K20" i="3" l="1"/>
  <c r="L20" i="3"/>
  <c r="M20" i="3"/>
  <c r="N20" i="3"/>
  <c r="O20" i="3"/>
  <c r="L6" i="3" l="1"/>
  <c r="L5" i="3"/>
  <c r="B10" i="2"/>
  <c r="B8" i="2"/>
  <c r="B2" i="1" l="1"/>
  <c r="C9" i="1" s="1"/>
  <c r="C6" i="1"/>
  <c r="C17" i="1"/>
  <c r="B8" i="1"/>
  <c r="D1" i="1"/>
  <c r="D2" i="1" l="1"/>
  <c r="C7" i="1" l="1"/>
  <c r="C11" i="1" s="1"/>
  <c r="D3" i="1"/>
  <c r="B3" i="1" s="1"/>
  <c r="B4" i="1" l="1"/>
  <c r="C8" i="1"/>
  <c r="B9" i="5" l="1"/>
  <c r="C9" i="5"/>
  <c r="C23" i="5" l="1"/>
  <c r="D38" i="3" l="1"/>
  <c r="P27" i="3" l="1"/>
  <c r="J26" i="3" l="1"/>
  <c r="I20" i="3"/>
  <c r="K19" i="3"/>
  <c r="L19" i="3"/>
  <c r="M19" i="3"/>
  <c r="N19" i="3"/>
  <c r="O19" i="3"/>
  <c r="J19" i="3"/>
  <c r="D11" i="6" l="1"/>
  <c r="D5" i="6"/>
  <c r="D8" i="6"/>
  <c r="D13" i="6"/>
  <c r="D16" i="6"/>
  <c r="B17" i="6"/>
  <c r="D19" i="6" l="1"/>
  <c r="B48" i="3"/>
  <c r="L16" i="3"/>
  <c r="M16" i="3"/>
  <c r="N16" i="3"/>
  <c r="O16" i="3"/>
  <c r="K16" i="3"/>
  <c r="M22" i="3" l="1"/>
  <c r="L22" i="3"/>
  <c r="K22" i="3"/>
  <c r="N22" i="3"/>
  <c r="C7" i="5"/>
  <c r="C22" i="5" s="1"/>
  <c r="B7" i="5"/>
  <c r="B16" i="5" s="1"/>
  <c r="C4" i="5"/>
  <c r="B4" i="5"/>
  <c r="B17" i="5" l="1"/>
  <c r="B18" i="5" s="1"/>
  <c r="C16" i="5"/>
  <c r="B13" i="5"/>
  <c r="C13" i="5" s="1"/>
  <c r="G10" i="5"/>
  <c r="C14" i="5"/>
  <c r="B14" i="5" s="1"/>
  <c r="C18" i="5" s="1"/>
  <c r="C21" i="5" l="1"/>
  <c r="D18" i="5"/>
  <c r="D16" i="5"/>
  <c r="D17" i="5" l="1"/>
  <c r="C17" i="5" s="1"/>
  <c r="C19" i="5" s="1"/>
  <c r="C13" i="4"/>
  <c r="C12" i="4"/>
  <c r="C11" i="4"/>
  <c r="C6" i="4"/>
  <c r="D13" i="4" s="1"/>
  <c r="C5" i="4"/>
  <c r="D12" i="4" s="1"/>
  <c r="C4" i="4"/>
  <c r="D11" i="4" s="1"/>
  <c r="A41" i="3"/>
  <c r="G40" i="3"/>
  <c r="F40" i="3"/>
  <c r="E40" i="3"/>
  <c r="D40" i="3"/>
  <c r="C40" i="3"/>
  <c r="B40" i="3"/>
  <c r="D37" i="3"/>
  <c r="G30" i="3"/>
  <c r="F30" i="3"/>
  <c r="E30" i="3"/>
  <c r="D30" i="3"/>
  <c r="C30" i="3"/>
  <c r="G29" i="3"/>
  <c r="F29" i="3"/>
  <c r="E29" i="3"/>
  <c r="D29" i="3"/>
  <c r="C29" i="3"/>
  <c r="G28" i="3"/>
  <c r="F28" i="3"/>
  <c r="E28" i="3"/>
  <c r="D28" i="3"/>
  <c r="C28" i="3"/>
  <c r="G26" i="3"/>
  <c r="F26" i="3"/>
  <c r="E26" i="3"/>
  <c r="D26" i="3"/>
  <c r="C26" i="3"/>
  <c r="A26" i="3"/>
  <c r="G14" i="3"/>
  <c r="G23" i="3" s="1"/>
  <c r="F14" i="3"/>
  <c r="F23" i="3" s="1"/>
  <c r="E14" i="3"/>
  <c r="E23" i="3" s="1"/>
  <c r="D14" i="3"/>
  <c r="D15" i="3" s="1"/>
  <c r="C14" i="3"/>
  <c r="C15" i="3" s="1"/>
  <c r="B14" i="3"/>
  <c r="B15" i="3" s="1"/>
  <c r="B42" i="3" l="1"/>
  <c r="F15" i="3"/>
  <c r="F24" i="3"/>
  <c r="F25" i="3" s="1"/>
  <c r="F27" i="3" s="1"/>
  <c r="F31" i="3" s="1"/>
  <c r="F41" i="3" s="1"/>
  <c r="F43" i="3" s="1"/>
  <c r="F16" i="3"/>
  <c r="E44" i="3"/>
  <c r="E15" i="3"/>
  <c r="E16" i="3" s="1"/>
  <c r="F44" i="3"/>
  <c r="E24" i="3"/>
  <c r="E25" i="3" s="1"/>
  <c r="E27" i="3" s="1"/>
  <c r="E31" i="3" s="1"/>
  <c r="E41" i="3" s="1"/>
  <c r="E43" i="3" s="1"/>
  <c r="G24" i="3"/>
  <c r="G25" i="3" s="1"/>
  <c r="G27" i="3" s="1"/>
  <c r="G31" i="3" s="1"/>
  <c r="G41" i="3" s="1"/>
  <c r="C23" i="3"/>
  <c r="G15" i="3"/>
  <c r="G16" i="3" s="1"/>
  <c r="D23" i="3"/>
  <c r="B16" i="3"/>
  <c r="B44" i="3"/>
  <c r="B45" i="3" s="1"/>
  <c r="G44" i="3"/>
  <c r="C16" i="3"/>
  <c r="C44" i="3"/>
  <c r="D16" i="3"/>
  <c r="D44" i="3"/>
  <c r="E45" i="3" l="1"/>
  <c r="M23" i="3"/>
  <c r="M24" i="3" s="1"/>
  <c r="N23" i="3"/>
  <c r="N24" i="3" s="1"/>
  <c r="O23" i="3"/>
  <c r="K23" i="3"/>
  <c r="K24" i="3" s="1"/>
  <c r="L23" i="3"/>
  <c r="L24" i="3" s="1"/>
  <c r="J23" i="3"/>
  <c r="J24" i="3" s="1"/>
  <c r="O21" i="3"/>
  <c r="O22" i="3" s="1"/>
  <c r="F45" i="3"/>
  <c r="D24" i="3"/>
  <c r="D25" i="3" s="1"/>
  <c r="D27" i="3" s="1"/>
  <c r="D31" i="3" s="1"/>
  <c r="D41" i="3" s="1"/>
  <c r="D43" i="3" s="1"/>
  <c r="D45" i="3" s="1"/>
  <c r="C24" i="3"/>
  <c r="C25" i="3" s="1"/>
  <c r="C27" i="3" s="1"/>
  <c r="C31" i="3" s="1"/>
  <c r="C41" i="3" s="1"/>
  <c r="C43" i="3" s="1"/>
  <c r="C45" i="3" s="1"/>
  <c r="G42" i="3"/>
  <c r="G43" i="3" s="1"/>
  <c r="G45" i="3" s="1"/>
  <c r="O24" i="3" l="1"/>
  <c r="J25" i="3" s="1"/>
  <c r="J27" i="3" s="1"/>
  <c r="B47" i="3"/>
  <c r="B49" i="3" s="1"/>
  <c r="B9" i="2"/>
  <c r="B11" i="2" l="1"/>
  <c r="D14" i="2" s="1"/>
  <c r="D15" i="2" l="1"/>
</calcChain>
</file>

<file path=xl/sharedStrings.xml><?xml version="1.0" encoding="utf-8"?>
<sst xmlns="http://schemas.openxmlformats.org/spreadsheetml/2006/main" count="175" uniqueCount="119">
  <si>
    <t>SW</t>
  </si>
  <si>
    <t>EW</t>
  </si>
  <si>
    <t>angels. Ansatz</t>
  </si>
  <si>
    <t>Goodwill</t>
  </si>
  <si>
    <t>Gegeben:</t>
  </si>
  <si>
    <t>Reingewinn</t>
  </si>
  <si>
    <t>ermitteln Sie den Zinssatz kEK</t>
  </si>
  <si>
    <t xml:space="preserve">Beurteilung </t>
  </si>
  <si>
    <t>Kapitalmarkt</t>
  </si>
  <si>
    <t>Rf</t>
  </si>
  <si>
    <t>Rm</t>
  </si>
  <si>
    <t>Beta</t>
  </si>
  <si>
    <t>kEK</t>
  </si>
  <si>
    <t>Reproduktionswert</t>
  </si>
  <si>
    <t>Kaufpreis 2006</t>
  </si>
  <si>
    <t>Katalogpreis Nachfolgemodell</t>
  </si>
  <si>
    <t>Jahre</t>
  </si>
  <si>
    <t>Nutzungsdauer geplant</t>
  </si>
  <si>
    <t>Leistungsfähigkeit</t>
  </si>
  <si>
    <t>Abschreibungssatz</t>
  </si>
  <si>
    <t>Aktueller Buchwert</t>
  </si>
  <si>
    <t>CHF</t>
  </si>
  <si>
    <t>Bewertungsdifferenz</t>
  </si>
  <si>
    <t>Gewinnsteuersatz</t>
  </si>
  <si>
    <t>Jahr</t>
  </si>
  <si>
    <t>EBITDA</t>
  </si>
  <si>
    <t>Abschreibungen</t>
  </si>
  <si>
    <t>Zinsen</t>
  </si>
  <si>
    <t>EBT</t>
  </si>
  <si>
    <t>Steuern</t>
  </si>
  <si>
    <t>Net Profit</t>
  </si>
  <si>
    <t>Bestand AV</t>
  </si>
  <si>
    <t>Bestand NUV</t>
  </si>
  <si>
    <t>Bestand FK</t>
  </si>
  <si>
    <t>EBIT</t>
  </si>
  <si>
    <t>adj. Steuern</t>
  </si>
  <si>
    <t>EBI</t>
  </si>
  <si>
    <t>Cashflow vor Zinsen</t>
  </si>
  <si>
    <t>Erweiterungsinvestitionen</t>
  </si>
  <si>
    <t>Ersatzinvestitionen</t>
  </si>
  <si>
    <t>Investitionen ins NUV</t>
  </si>
  <si>
    <t>Free Cashflow</t>
  </si>
  <si>
    <t>Eigenkapitalkostensatz</t>
  </si>
  <si>
    <t>Finanzierungsverhältnis</t>
  </si>
  <si>
    <t>Fremdkapitalkostensatz</t>
  </si>
  <si>
    <t>Steuersatz</t>
  </si>
  <si>
    <t>Gesamtkapitalkostensatz (WACC)</t>
  </si>
  <si>
    <t>Residualwert</t>
  </si>
  <si>
    <t>Summe</t>
  </si>
  <si>
    <t>AF</t>
  </si>
  <si>
    <t>Barwerte</t>
  </si>
  <si>
    <t>UW Brutto</t>
  </si>
  <si>
    <t>FK</t>
  </si>
  <si>
    <t>UW Netto</t>
  </si>
  <si>
    <t>Officeserv AG</t>
  </si>
  <si>
    <t>Mio. CHF</t>
  </si>
  <si>
    <t>Multiples</t>
  </si>
  <si>
    <t>Unternehmenswert</t>
  </si>
  <si>
    <t>Umsatz</t>
  </si>
  <si>
    <t>Bürobedarf Meier AG</t>
  </si>
  <si>
    <t>A</t>
  </si>
  <si>
    <t>B</t>
  </si>
  <si>
    <t>Umsatzmultiple</t>
  </si>
  <si>
    <t>AK</t>
  </si>
  <si>
    <t>Nennwert</t>
  </si>
  <si>
    <t>Anz Aktien</t>
  </si>
  <si>
    <t>Tauschwert je Aktie</t>
  </si>
  <si>
    <t>Tauschverhältnis IST</t>
  </si>
  <si>
    <t>Tauschverhältnis ZIEL</t>
  </si>
  <si>
    <t>Tauschwert je Aktie ZIEL</t>
  </si>
  <si>
    <t>IST</t>
  </si>
  <si>
    <t>AK+</t>
  </si>
  <si>
    <t>SOLL</t>
  </si>
  <si>
    <t>Emissionspreis Kapitalerhöhung</t>
  </si>
  <si>
    <t>Bezugsrecht</t>
  </si>
  <si>
    <t>Anzahl Abfindungsaktien</t>
  </si>
  <si>
    <t xml:space="preserve"> </t>
  </si>
  <si>
    <t>Punkte</t>
  </si>
  <si>
    <t>Erreicht</t>
  </si>
  <si>
    <t>Aufgabe 1.1</t>
  </si>
  <si>
    <t>Aufgabe 1.2</t>
  </si>
  <si>
    <t>Aufgabe 4.1</t>
  </si>
  <si>
    <t>Aufgabe 4.2</t>
  </si>
  <si>
    <t>Aufgabe 5.1</t>
  </si>
  <si>
    <t>Aufgabe 5.2</t>
  </si>
  <si>
    <t>Total</t>
  </si>
  <si>
    <t>Aufgabe 1.3</t>
  </si>
  <si>
    <t>Aufgabe 1.4</t>
  </si>
  <si>
    <t>Aufgabe 2.1</t>
  </si>
  <si>
    <t>Aufgabe 2.2</t>
  </si>
  <si>
    <t>Aufgabe 2.3</t>
  </si>
  <si>
    <t>Aufgabe 3.1</t>
  </si>
  <si>
    <t>Aufgabe 3.2</t>
  </si>
  <si>
    <t>Aufgabe 3.3</t>
  </si>
  <si>
    <t>Aufgabe 5.3</t>
  </si>
  <si>
    <t>Alter der aktuellen Maschine</t>
  </si>
  <si>
    <t>Wiederbeschaffungsneuwert</t>
  </si>
  <si>
    <t>Gesamtkapitalkostensatz (WACCs)</t>
  </si>
  <si>
    <t>Fusionsagio</t>
  </si>
  <si>
    <t>Praktikermethode</t>
  </si>
  <si>
    <t>angemessen | hoch | niedrig</t>
  </si>
  <si>
    <t>Der Wert würde</t>
  </si>
  <si>
    <t>kleiner</t>
  </si>
  <si>
    <t>werden</t>
  </si>
  <si>
    <t>gleich</t>
  </si>
  <si>
    <t>bleiben</t>
  </si>
  <si>
    <t>grösser</t>
  </si>
  <si>
    <t>Substanzwert netto:</t>
  </si>
  <si>
    <t>X</t>
  </si>
  <si>
    <t>Reingewinn für Bewertungsgrundlage:</t>
  </si>
  <si>
    <t>Unternehmenswert netto nach angelsächsischem Ansatz:</t>
  </si>
  <si>
    <t>Unternehmenswert netto nach modifiziertem Mittelwert (Praktikermethode):</t>
  </si>
  <si>
    <t>Mobiles Anlagevermögen</t>
  </si>
  <si>
    <t>Latente Steuern</t>
  </si>
  <si>
    <t>Ertragswert:</t>
  </si>
  <si>
    <t>Unternehmenswert nach der Discounted Cashflow-Methode:</t>
  </si>
  <si>
    <t>(Internetfirma Mobile-Shop)</t>
  </si>
  <si>
    <t>Begründung: Tiefster Wert stellt Referenzgrösse dar.</t>
  </si>
  <si>
    <t>Preisvorstellung ist aus Sicht Multiples zu hoch.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</si>
</sst>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_ * #,##0.000_ ;_ * \-#,##0.000_ ;_ * &quot;-&quot;??_ ;_ @_ "/>
    <numFmt numFmtId="167" formatCode="_ * #,##0.000_ ;_ * \-#,##0.000_ ;_ * &quot;-&quot;???_ ;_ @_ "/>
    <numFmt numFmtId="168" formatCode="0.0%"/>
    <numFmt numFmtId="169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i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i/>
      <sz val="8"/>
      <color rgb="FF0070C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i/>
      <sz val="9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9" fontId="0" fillId="0" borderId="0" xfId="0" applyNumberFormat="1"/>
    <xf numFmtId="10" fontId="0" fillId="0" borderId="0" xfId="0" applyNumberFormat="1"/>
    <xf numFmtId="10" fontId="0" fillId="0" borderId="0" xfId="2" applyNumberFormat="1" applyFont="1"/>
    <xf numFmtId="43" fontId="0" fillId="0" borderId="0" xfId="1" applyFont="1"/>
    <xf numFmtId="9" fontId="0" fillId="0" borderId="0" xfId="2" applyFont="1"/>
    <xf numFmtId="9" fontId="0" fillId="0" borderId="0" xfId="1" applyNumberFormat="1" applyFont="1"/>
    <xf numFmtId="164" fontId="0" fillId="0" borderId="0" xfId="1" applyNumberFormat="1" applyFont="1"/>
    <xf numFmtId="165" fontId="0" fillId="0" borderId="0" xfId="1" applyNumberFormat="1" applyFont="1"/>
    <xf numFmtId="0" fontId="4" fillId="2" borderId="0" xfId="0" applyFont="1" applyFill="1"/>
    <xf numFmtId="14" fontId="5" fillId="2" borderId="0" xfId="0" applyNumberFormat="1" applyFont="1" applyFill="1"/>
    <xf numFmtId="0" fontId="4" fillId="0" borderId="1" xfId="0" applyFont="1" applyBorder="1"/>
    <xf numFmtId="165" fontId="4" fillId="0" borderId="1" xfId="1" applyNumberFormat="1" applyFont="1" applyBorder="1"/>
    <xf numFmtId="0" fontId="4" fillId="0" borderId="2" xfId="0" applyFont="1" applyBorder="1"/>
    <xf numFmtId="165" fontId="4" fillId="0" borderId="2" xfId="1" applyNumberFormat="1" applyFont="1" applyBorder="1"/>
    <xf numFmtId="0" fontId="0" fillId="0" borderId="0" xfId="0" applyFont="1" applyBorder="1"/>
    <xf numFmtId="165" fontId="3" fillId="0" borderId="0" xfId="1" applyNumberFormat="1" applyFont="1" applyBorder="1"/>
    <xf numFmtId="0" fontId="0" fillId="0" borderId="0" xfId="0" applyFont="1"/>
    <xf numFmtId="0" fontId="0" fillId="0" borderId="0" xfId="0" applyFont="1" applyFill="1" applyBorder="1"/>
    <xf numFmtId="166" fontId="3" fillId="0" borderId="0" xfId="1" applyNumberFormat="1" applyFont="1" applyBorder="1"/>
    <xf numFmtId="166" fontId="3" fillId="0" borderId="0" xfId="1" applyNumberFormat="1" applyFont="1"/>
    <xf numFmtId="0" fontId="4" fillId="0" borderId="0" xfId="0" applyFont="1" applyFill="1" applyBorder="1"/>
    <xf numFmtId="166" fontId="4" fillId="0" borderId="0" xfId="1" applyNumberFormat="1" applyFont="1"/>
    <xf numFmtId="165" fontId="4" fillId="0" borderId="0" xfId="1" applyNumberFormat="1" applyFont="1"/>
    <xf numFmtId="166" fontId="0" fillId="0" borderId="0" xfId="1" applyNumberFormat="1" applyFont="1"/>
    <xf numFmtId="166" fontId="4" fillId="0" borderId="1" xfId="1" applyNumberFormat="1" applyFont="1" applyBorder="1"/>
    <xf numFmtId="166" fontId="0" fillId="0" borderId="0" xfId="0" applyNumberFormat="1"/>
    <xf numFmtId="166" fontId="4" fillId="0" borderId="2" xfId="1" applyNumberFormat="1" applyFont="1" applyBorder="1"/>
    <xf numFmtId="167" fontId="0" fillId="0" borderId="0" xfId="0" applyNumberFormat="1"/>
    <xf numFmtId="9" fontId="0" fillId="0" borderId="0" xfId="2" applyNumberFormat="1" applyFont="1"/>
    <xf numFmtId="0" fontId="6" fillId="0" borderId="0" xfId="0" applyFont="1"/>
    <xf numFmtId="168" fontId="6" fillId="0" borderId="0" xfId="2" applyNumberFormat="1" applyFont="1"/>
    <xf numFmtId="169" fontId="0" fillId="0" borderId="0" xfId="0" applyNumberFormat="1"/>
    <xf numFmtId="169" fontId="4" fillId="0" borderId="1" xfId="0" applyNumberFormat="1" applyFont="1" applyBorder="1"/>
    <xf numFmtId="0" fontId="0" fillId="0" borderId="1" xfId="0" applyBorder="1"/>
    <xf numFmtId="165" fontId="0" fillId="0" borderId="1" xfId="1" applyNumberFormat="1" applyFont="1" applyBorder="1"/>
    <xf numFmtId="0" fontId="0" fillId="0" borderId="0" xfId="0" applyBorder="1"/>
    <xf numFmtId="165" fontId="0" fillId="0" borderId="0" xfId="1" applyNumberFormat="1" applyFont="1" applyBorder="1"/>
    <xf numFmtId="0" fontId="6" fillId="0" borderId="0" xfId="0" applyFont="1" applyBorder="1"/>
    <xf numFmtId="165" fontId="6" fillId="0" borderId="0" xfId="1" applyNumberFormat="1" applyFont="1" applyBorder="1"/>
    <xf numFmtId="0" fontId="6" fillId="0" borderId="2" xfId="0" applyFont="1" applyBorder="1"/>
    <xf numFmtId="165" fontId="6" fillId="0" borderId="2" xfId="1" applyNumberFormat="1" applyFont="1" applyBorder="1"/>
    <xf numFmtId="0" fontId="5" fillId="2" borderId="0" xfId="0" applyFont="1" applyFill="1" applyAlignment="1">
      <alignment horizontal="center"/>
    </xf>
    <xf numFmtId="43" fontId="0" fillId="0" borderId="0" xfId="1" applyNumberFormat="1" applyFont="1"/>
    <xf numFmtId="0" fontId="0" fillId="3" borderId="0" xfId="0" applyFill="1"/>
    <xf numFmtId="0" fontId="2" fillId="3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/>
    <xf numFmtId="0" fontId="8" fillId="0" borderId="0" xfId="0" applyFont="1"/>
    <xf numFmtId="43" fontId="9" fillId="0" borderId="0" xfId="1" applyNumberFormat="1" applyFont="1"/>
    <xf numFmtId="43" fontId="10" fillId="0" borderId="0" xfId="1" applyNumberFormat="1" applyFont="1"/>
    <xf numFmtId="165" fontId="0" fillId="0" borderId="0" xfId="0" applyNumberFormat="1"/>
    <xf numFmtId="0" fontId="2" fillId="0" borderId="1" xfId="0" applyFont="1" applyBorder="1"/>
    <xf numFmtId="165" fontId="0" fillId="0" borderId="1" xfId="0" applyNumberFormat="1" applyBorder="1"/>
    <xf numFmtId="43" fontId="0" fillId="0" borderId="1" xfId="1" applyFont="1" applyBorder="1"/>
    <xf numFmtId="43" fontId="8" fillId="0" borderId="0" xfId="0" applyNumberFormat="1" applyFont="1"/>
    <xf numFmtId="0" fontId="3" fillId="0" borderId="0" xfId="0" applyFont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/>
    </xf>
    <xf numFmtId="0" fontId="3" fillId="0" borderId="3" xfId="0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5" fontId="4" fillId="0" borderId="4" xfId="1" applyNumberFormat="1" applyFont="1" applyBorder="1" applyAlignment="1">
      <alignment vertical="center"/>
    </xf>
    <xf numFmtId="165" fontId="3" fillId="0" borderId="0" xfId="0" applyNumberFormat="1" applyFont="1"/>
    <xf numFmtId="165" fontId="8" fillId="4" borderId="0" xfId="1" applyNumberFormat="1" applyFont="1" applyFill="1"/>
    <xf numFmtId="0" fontId="2" fillId="0" borderId="5" xfId="0" applyFont="1" applyBorder="1"/>
    <xf numFmtId="168" fontId="9" fillId="5" borderId="0" xfId="2" applyNumberFormat="1" applyFont="1" applyFill="1"/>
    <xf numFmtId="165" fontId="9" fillId="5" borderId="0" xfId="1" applyNumberFormat="1" applyFont="1" applyFill="1"/>
    <xf numFmtId="165" fontId="3" fillId="0" borderId="0" xfId="1" applyNumberFormat="1" applyFont="1" applyFill="1" applyBorder="1"/>
    <xf numFmtId="165" fontId="11" fillId="0" borderId="0" xfId="1" applyNumberFormat="1" applyFont="1"/>
    <xf numFmtId="0" fontId="11" fillId="0" borderId="0" xfId="0" applyFont="1"/>
    <xf numFmtId="165" fontId="11" fillId="0" borderId="0" xfId="0" applyNumberFormat="1" applyFont="1"/>
    <xf numFmtId="166" fontId="6" fillId="0" borderId="0" xfId="1" applyNumberFormat="1" applyFont="1"/>
    <xf numFmtId="0" fontId="12" fillId="0" borderId="0" xfId="0" applyFont="1" applyAlignment="1">
      <alignment horizontal="left"/>
    </xf>
    <xf numFmtId="43" fontId="8" fillId="4" borderId="0" xfId="1" applyFont="1" applyFill="1"/>
    <xf numFmtId="164" fontId="8" fillId="4" borderId="0" xfId="1" applyNumberFormat="1" applyFont="1" applyFill="1"/>
    <xf numFmtId="165" fontId="8" fillId="4" borderId="0" xfId="0" applyNumberFormat="1" applyFont="1" applyFill="1"/>
    <xf numFmtId="43" fontId="8" fillId="4" borderId="0" xfId="0" applyNumberFormat="1" applyFont="1" applyFill="1"/>
    <xf numFmtId="166" fontId="13" fillId="0" borderId="0" xfId="1" applyNumberFormat="1" applyFont="1"/>
    <xf numFmtId="168" fontId="8" fillId="4" borderId="0" xfId="0" applyNumberFormat="1" applyFont="1" applyFill="1"/>
    <xf numFmtId="0" fontId="8" fillId="4" borderId="0" xfId="0" applyFont="1" applyFill="1"/>
    <xf numFmtId="168" fontId="8" fillId="4" borderId="0" xfId="2" applyNumberFormat="1" applyFont="1" applyFill="1"/>
    <xf numFmtId="0" fontId="14" fillId="4" borderId="0" xfId="0" applyFont="1" applyFill="1"/>
    <xf numFmtId="0" fontId="0" fillId="0" borderId="3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1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0" fillId="0" borderId="13" xfId="0" applyBorder="1"/>
    <xf numFmtId="0" fontId="0" fillId="0" borderId="5" xfId="0" applyBorder="1"/>
    <xf numFmtId="0" fontId="0" fillId="0" borderId="14" xfId="0" applyBorder="1"/>
    <xf numFmtId="165" fontId="8" fillId="4" borderId="15" xfId="1" applyNumberFormat="1" applyFont="1" applyFill="1" applyBorder="1"/>
    <xf numFmtId="0" fontId="8" fillId="4" borderId="15" xfId="0" applyFont="1" applyFill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21" xfId="0" applyFont="1" applyFill="1" applyBorder="1"/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/>
    <xf numFmtId="0" fontId="2" fillId="3" borderId="24" xfId="0" applyFont="1" applyFill="1" applyBorder="1"/>
    <xf numFmtId="0" fontId="2" fillId="3" borderId="25" xfId="0" applyFont="1" applyFill="1" applyBorder="1"/>
    <xf numFmtId="0" fontId="2" fillId="3" borderId="26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5" fillId="6" borderId="0" xfId="0" applyFont="1" applyFill="1" applyAlignment="1">
      <alignment horizontal="left"/>
    </xf>
    <xf numFmtId="0" fontId="6" fillId="4" borderId="0" xfId="0" applyFont="1" applyFill="1"/>
    <xf numFmtId="168" fontId="6" fillId="4" borderId="0" xfId="2" applyNumberFormat="1" applyFont="1" applyFill="1"/>
    <xf numFmtId="0" fontId="16" fillId="0" borderId="0" xfId="0" applyFont="1" applyFill="1"/>
    <xf numFmtId="168" fontId="16" fillId="0" borderId="0" xfId="2" applyNumberFormat="1" applyFont="1" applyFill="1"/>
    <xf numFmtId="165" fontId="2" fillId="0" borderId="5" xfId="1" applyNumberFormat="1" applyFont="1" applyBorder="1"/>
    <xf numFmtId="0" fontId="17" fillId="0" borderId="0" xfId="0" applyFont="1" applyAlignment="1">
      <alignment horizontal="center"/>
    </xf>
    <xf numFmtId="165" fontId="8" fillId="4" borderId="16" xfId="1" applyNumberFormat="1" applyFont="1" applyFill="1" applyBorder="1" applyAlignment="1">
      <alignment horizontal="center"/>
    </xf>
    <xf numFmtId="165" fontId="8" fillId="4" borderId="17" xfId="1" applyNumberFormat="1" applyFont="1" applyFill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zoomScale="145" zoomScaleNormal="145" workbookViewId="0"/>
  </sheetViews>
  <sheetFormatPr baseColWidth="10" defaultRowHeight="15" x14ac:dyDescent="0.25"/>
  <cols>
    <col min="1" max="1" width="17.7109375" customWidth="1"/>
    <col min="2" max="2" width="21.42578125" customWidth="1"/>
    <col min="3" max="3" width="12.5703125" bestFit="1" customWidth="1"/>
  </cols>
  <sheetData>
    <row r="1" spans="1:6" x14ac:dyDescent="0.25">
      <c r="A1" t="s">
        <v>0</v>
      </c>
      <c r="B1" s="8">
        <v>2372000</v>
      </c>
      <c r="C1" s="1">
        <v>0.08</v>
      </c>
      <c r="D1" s="8">
        <f>B1*C1</f>
        <v>189760</v>
      </c>
      <c r="E1" s="8"/>
    </row>
    <row r="2" spans="1:6" x14ac:dyDescent="0.25">
      <c r="A2" t="s">
        <v>1</v>
      </c>
      <c r="B2" s="8">
        <f>E2/C2</f>
        <v>3140000</v>
      </c>
      <c r="C2" s="1">
        <v>0.08</v>
      </c>
      <c r="D2" s="8">
        <f>B2*C2</f>
        <v>251200</v>
      </c>
      <c r="E2" s="8">
        <v>251200</v>
      </c>
    </row>
    <row r="3" spans="1:6" x14ac:dyDescent="0.25">
      <c r="A3" t="s">
        <v>2</v>
      </c>
      <c r="B3" s="8">
        <f>D3/(2*C3)+B1</f>
        <v>2756000</v>
      </c>
      <c r="C3" s="1">
        <v>0.08</v>
      </c>
      <c r="D3" s="8">
        <f>D2-D1</f>
        <v>61440</v>
      </c>
      <c r="E3" s="8"/>
    </row>
    <row r="4" spans="1:6" x14ac:dyDescent="0.25">
      <c r="A4" t="s">
        <v>3</v>
      </c>
      <c r="B4" s="8">
        <f>B3-B1</f>
        <v>384000</v>
      </c>
    </row>
    <row r="6" spans="1:6" x14ac:dyDescent="0.25">
      <c r="A6" t="s">
        <v>4</v>
      </c>
      <c r="B6" t="s">
        <v>0</v>
      </c>
      <c r="C6" s="8">
        <f>B1</f>
        <v>2372000</v>
      </c>
    </row>
    <row r="7" spans="1:6" x14ac:dyDescent="0.25">
      <c r="B7" t="s">
        <v>5</v>
      </c>
      <c r="C7" s="8">
        <f>D2</f>
        <v>251200</v>
      </c>
    </row>
    <row r="8" spans="1:6" x14ac:dyDescent="0.25">
      <c r="B8" t="str">
        <f>A3</f>
        <v>angels. Ansatz</v>
      </c>
      <c r="C8" s="8">
        <f>B3</f>
        <v>2756000</v>
      </c>
    </row>
    <row r="9" spans="1:6" x14ac:dyDescent="0.25">
      <c r="B9" t="s">
        <v>99</v>
      </c>
      <c r="C9" s="8">
        <f>(B1+2*B2)/3</f>
        <v>2884000</v>
      </c>
    </row>
    <row r="11" spans="1:6" x14ac:dyDescent="0.25">
      <c r="A11" t="s">
        <v>6</v>
      </c>
      <c r="C11" s="79">
        <f>C7/((C9*3-C6)/2)</f>
        <v>0.08</v>
      </c>
    </row>
    <row r="12" spans="1:6" x14ac:dyDescent="0.25">
      <c r="A12" t="s">
        <v>7</v>
      </c>
      <c r="C12" s="80" t="s">
        <v>100</v>
      </c>
      <c r="D12" s="82"/>
      <c r="E12" s="82"/>
      <c r="F12" t="s">
        <v>116</v>
      </c>
    </row>
    <row r="14" spans="1:6" x14ac:dyDescent="0.25">
      <c r="A14" t="s">
        <v>8</v>
      </c>
      <c r="B14" t="s">
        <v>9</v>
      </c>
      <c r="C14" s="2">
        <v>7.4999999999999997E-3</v>
      </c>
    </row>
    <row r="15" spans="1:6" x14ac:dyDescent="0.25">
      <c r="B15" t="s">
        <v>10</v>
      </c>
      <c r="C15" s="2">
        <v>0.105</v>
      </c>
    </row>
    <row r="16" spans="1:6" x14ac:dyDescent="0.25">
      <c r="B16" t="s">
        <v>11</v>
      </c>
      <c r="C16">
        <v>1.8</v>
      </c>
    </row>
    <row r="17" spans="1:7" x14ac:dyDescent="0.25">
      <c r="B17" s="80" t="s">
        <v>12</v>
      </c>
      <c r="C17" s="81">
        <f>C14+C16*(C15-C14)</f>
        <v>0.18300000000000002</v>
      </c>
    </row>
    <row r="19" spans="1:7" x14ac:dyDescent="0.25">
      <c r="A19" s="86" t="s">
        <v>101</v>
      </c>
      <c r="B19" s="87"/>
      <c r="C19" s="87"/>
      <c r="D19" s="88"/>
      <c r="E19" s="84" t="s">
        <v>102</v>
      </c>
      <c r="F19" s="84" t="s">
        <v>104</v>
      </c>
      <c r="G19" s="84" t="s">
        <v>106</v>
      </c>
    </row>
    <row r="20" spans="1:7" x14ac:dyDescent="0.25">
      <c r="A20" s="89"/>
      <c r="B20" s="90"/>
      <c r="C20" s="90"/>
      <c r="D20" s="91"/>
      <c r="E20" s="85" t="s">
        <v>103</v>
      </c>
      <c r="F20" s="85" t="s">
        <v>105</v>
      </c>
      <c r="G20" s="85" t="s">
        <v>103</v>
      </c>
    </row>
    <row r="21" spans="1:7" x14ac:dyDescent="0.25">
      <c r="A21" s="92" t="s">
        <v>107</v>
      </c>
      <c r="B21" s="93"/>
      <c r="C21" s="93"/>
      <c r="D21" s="94"/>
      <c r="E21" s="83"/>
      <c r="F21" s="83" t="s">
        <v>108</v>
      </c>
      <c r="G21" s="83"/>
    </row>
    <row r="22" spans="1:7" x14ac:dyDescent="0.25">
      <c r="A22" s="92" t="s">
        <v>109</v>
      </c>
      <c r="B22" s="93"/>
      <c r="C22" s="93"/>
      <c r="D22" s="94"/>
      <c r="E22" s="83" t="s">
        <v>108</v>
      </c>
      <c r="F22" s="83" t="s">
        <v>108</v>
      </c>
      <c r="G22" s="83"/>
    </row>
    <row r="23" spans="1:7" x14ac:dyDescent="0.25">
      <c r="A23" s="92" t="s">
        <v>110</v>
      </c>
      <c r="B23" s="93"/>
      <c r="C23" s="93"/>
      <c r="D23" s="94"/>
      <c r="E23" s="83" t="s">
        <v>108</v>
      </c>
      <c r="F23" s="83"/>
      <c r="G23" s="83"/>
    </row>
    <row r="24" spans="1:7" x14ac:dyDescent="0.25">
      <c r="A24" s="92" t="s">
        <v>111</v>
      </c>
      <c r="B24" s="93"/>
      <c r="C24" s="93"/>
      <c r="D24" s="94"/>
      <c r="E24" s="83" t="s">
        <v>108</v>
      </c>
      <c r="F24" s="83"/>
      <c r="G24" s="8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60" zoomScaleNormal="160" workbookViewId="0">
      <selection activeCell="D11" sqref="D11"/>
    </sheetView>
  </sheetViews>
  <sheetFormatPr baseColWidth="10" defaultRowHeight="15" x14ac:dyDescent="0.25"/>
  <cols>
    <col min="1" max="1" width="30.85546875" customWidth="1"/>
  </cols>
  <sheetData>
    <row r="1" spans="1:7" x14ac:dyDescent="0.25">
      <c r="A1" t="s">
        <v>14</v>
      </c>
      <c r="B1" s="8">
        <v>34237</v>
      </c>
      <c r="C1" t="s">
        <v>21</v>
      </c>
    </row>
    <row r="2" spans="1:7" x14ac:dyDescent="0.25">
      <c r="A2" t="s">
        <v>19</v>
      </c>
      <c r="B2" s="6">
        <v>0.2</v>
      </c>
    </row>
    <row r="3" spans="1:7" x14ac:dyDescent="0.25">
      <c r="A3" t="s">
        <v>15</v>
      </c>
      <c r="B3" s="8">
        <v>40388</v>
      </c>
      <c r="C3" t="s">
        <v>21</v>
      </c>
    </row>
    <row r="4" spans="1:7" x14ac:dyDescent="0.25">
      <c r="A4" t="s">
        <v>18</v>
      </c>
      <c r="B4" s="5">
        <v>0.15</v>
      </c>
    </row>
    <row r="5" spans="1:7" x14ac:dyDescent="0.25">
      <c r="A5" t="s">
        <v>95</v>
      </c>
      <c r="B5" s="8">
        <v>7</v>
      </c>
      <c r="C5" t="s">
        <v>16</v>
      </c>
    </row>
    <row r="6" spans="1:7" x14ac:dyDescent="0.25">
      <c r="A6" t="s">
        <v>17</v>
      </c>
      <c r="B6" s="8">
        <v>16</v>
      </c>
      <c r="C6" t="s">
        <v>16</v>
      </c>
    </row>
    <row r="8" spans="1:7" x14ac:dyDescent="0.25">
      <c r="A8" t="s">
        <v>20</v>
      </c>
      <c r="B8" s="64">
        <f>B1*(1-B2)^B5</f>
        <v>7180.0193024000055</v>
      </c>
    </row>
    <row r="9" spans="1:7" x14ac:dyDescent="0.25">
      <c r="A9" t="s">
        <v>96</v>
      </c>
      <c r="B9" s="64">
        <f>B3/(1+B4)</f>
        <v>35120</v>
      </c>
    </row>
    <row r="10" spans="1:7" x14ac:dyDescent="0.25">
      <c r="A10" t="s">
        <v>13</v>
      </c>
      <c r="B10" s="64">
        <f>B9/B6*(B6-B5)</f>
        <v>19755</v>
      </c>
    </row>
    <row r="11" spans="1:7" x14ac:dyDescent="0.25">
      <c r="A11" t="s">
        <v>22</v>
      </c>
      <c r="B11" s="64">
        <f>-B8+B10</f>
        <v>12574.980697599995</v>
      </c>
    </row>
    <row r="13" spans="1:7" ht="15.75" thickBot="1" x14ac:dyDescent="0.3">
      <c r="A13" t="s">
        <v>23</v>
      </c>
      <c r="B13" s="1">
        <v>0.22</v>
      </c>
    </row>
    <row r="14" spans="1:7" ht="16.5" thickTop="1" thickBot="1" x14ac:dyDescent="0.3">
      <c r="A14" s="96" t="s">
        <v>112</v>
      </c>
      <c r="B14" s="116" t="s">
        <v>113</v>
      </c>
      <c r="C14" s="117"/>
      <c r="D14" s="95">
        <f>B11*B13/(1+B13)/2</f>
        <v>1133.8097350295077</v>
      </c>
    </row>
    <row r="15" spans="1:7" ht="16.5" thickTop="1" thickBot="1" x14ac:dyDescent="0.3">
      <c r="B15" s="8"/>
      <c r="D15" s="8">
        <f>B11*B13/2</f>
        <v>1383.2478767359994</v>
      </c>
    </row>
    <row r="16" spans="1:7" ht="15.75" thickTop="1" x14ac:dyDescent="0.25">
      <c r="A16" s="100" t="s">
        <v>101</v>
      </c>
      <c r="B16" s="101"/>
      <c r="C16" s="101"/>
      <c r="D16" s="102"/>
      <c r="E16" s="103" t="s">
        <v>102</v>
      </c>
      <c r="F16" s="103" t="s">
        <v>104</v>
      </c>
      <c r="G16" s="103" t="s">
        <v>106</v>
      </c>
    </row>
    <row r="17" spans="1:7" ht="15.75" thickBot="1" x14ac:dyDescent="0.3">
      <c r="A17" s="104"/>
      <c r="B17" s="105"/>
      <c r="C17" s="105"/>
      <c r="D17" s="106"/>
      <c r="E17" s="107" t="s">
        <v>103</v>
      </c>
      <c r="F17" s="107" t="s">
        <v>105</v>
      </c>
      <c r="G17" s="107" t="s">
        <v>103</v>
      </c>
    </row>
    <row r="18" spans="1:7" ht="16.5" thickTop="1" thickBot="1" x14ac:dyDescent="0.3">
      <c r="A18" s="97" t="s">
        <v>107</v>
      </c>
      <c r="B18" s="98"/>
      <c r="C18" s="98"/>
      <c r="D18" s="99"/>
      <c r="E18" s="108"/>
      <c r="F18" s="108"/>
      <c r="G18" s="108" t="s">
        <v>108</v>
      </c>
    </row>
    <row r="19" spans="1:7" ht="16.5" thickTop="1" thickBot="1" x14ac:dyDescent="0.3">
      <c r="A19" s="97" t="s">
        <v>114</v>
      </c>
      <c r="B19" s="98"/>
      <c r="C19" s="98"/>
      <c r="D19" s="99"/>
      <c r="E19" s="108"/>
      <c r="F19" s="108" t="s">
        <v>108</v>
      </c>
      <c r="G19" s="108"/>
    </row>
    <row r="20" spans="1:7" ht="16.5" thickTop="1" thickBot="1" x14ac:dyDescent="0.3">
      <c r="A20" s="97" t="s">
        <v>111</v>
      </c>
      <c r="B20" s="98"/>
      <c r="C20" s="98"/>
      <c r="D20" s="99"/>
      <c r="E20" s="108"/>
      <c r="F20" s="108"/>
      <c r="G20" s="108" t="s">
        <v>108</v>
      </c>
    </row>
    <row r="21" spans="1:7" ht="16.5" thickTop="1" thickBot="1" x14ac:dyDescent="0.3">
      <c r="A21" s="97" t="s">
        <v>115</v>
      </c>
      <c r="B21" s="98"/>
      <c r="C21" s="98"/>
      <c r="D21" s="99"/>
      <c r="E21" s="108"/>
      <c r="F21" s="108" t="s">
        <v>108</v>
      </c>
      <c r="G21" s="108"/>
    </row>
    <row r="22" spans="1:7" ht="15.75" thickTop="1" x14ac:dyDescent="0.25"/>
  </sheetData>
  <mergeCells count="1">
    <mergeCell ref="B14:C1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H10" zoomScale="175" zoomScaleNormal="175" workbookViewId="0">
      <selection activeCell="K20" sqref="K20"/>
    </sheetView>
  </sheetViews>
  <sheetFormatPr baseColWidth="10" defaultRowHeight="15" x14ac:dyDescent="0.25"/>
  <cols>
    <col min="1" max="1" width="16.7109375" customWidth="1"/>
    <col min="2" max="7" width="11.7109375" customWidth="1"/>
    <col min="8" max="8" width="6.42578125" customWidth="1"/>
    <col min="9" max="9" width="13.5703125" customWidth="1"/>
  </cols>
  <sheetData>
    <row r="1" spans="1:16" ht="18.75" x14ac:dyDescent="0.3">
      <c r="H1" s="109">
        <v>3.1</v>
      </c>
      <c r="I1" t="s">
        <v>42</v>
      </c>
      <c r="L1" s="1">
        <v>0.16</v>
      </c>
    </row>
    <row r="2" spans="1:16" x14ac:dyDescent="0.25">
      <c r="I2" t="s">
        <v>43</v>
      </c>
      <c r="L2" s="7">
        <v>1.5</v>
      </c>
    </row>
    <row r="3" spans="1:16" x14ac:dyDescent="0.25">
      <c r="I3" t="s">
        <v>44</v>
      </c>
      <c r="L3" s="29">
        <v>0.04</v>
      </c>
    </row>
    <row r="4" spans="1:16" x14ac:dyDescent="0.25">
      <c r="I4" t="s">
        <v>45</v>
      </c>
      <c r="L4" s="29">
        <v>0.25</v>
      </c>
    </row>
    <row r="5" spans="1:16" x14ac:dyDescent="0.25">
      <c r="I5" s="110" t="s">
        <v>46</v>
      </c>
      <c r="J5" s="110"/>
      <c r="K5" s="110"/>
      <c r="L5" s="111">
        <f>(L2/(L2+1))*L3+(1/(L2+1))*L1</f>
        <v>8.7999999999999995E-2</v>
      </c>
    </row>
    <row r="6" spans="1:16" x14ac:dyDescent="0.25">
      <c r="I6" s="112" t="s">
        <v>97</v>
      </c>
      <c r="J6" s="112"/>
      <c r="K6" s="112"/>
      <c r="L6" s="113">
        <f>(L2/(L2+1))*L3*(1-L4)+(1/(L2+1))*L1</f>
        <v>8.2000000000000003E-2</v>
      </c>
    </row>
    <row r="10" spans="1:16" x14ac:dyDescent="0.25">
      <c r="A10" s="9" t="s">
        <v>24</v>
      </c>
      <c r="B10" s="10">
        <v>43830</v>
      </c>
      <c r="C10" s="10">
        <v>44196</v>
      </c>
      <c r="D10" s="10">
        <v>44561</v>
      </c>
      <c r="E10" s="10">
        <v>44926</v>
      </c>
      <c r="F10" s="10">
        <v>45291</v>
      </c>
      <c r="G10" s="10">
        <v>45657</v>
      </c>
      <c r="I10" s="9" t="s">
        <v>24</v>
      </c>
      <c r="J10" s="10">
        <v>43830</v>
      </c>
      <c r="K10" s="10">
        <v>44196</v>
      </c>
      <c r="L10" s="10">
        <v>44561</v>
      </c>
      <c r="M10" s="10">
        <v>44926</v>
      </c>
      <c r="N10" s="10">
        <v>45291</v>
      </c>
      <c r="O10" s="10">
        <v>45657</v>
      </c>
    </row>
    <row r="11" spans="1:16" x14ac:dyDescent="0.25">
      <c r="A11" t="s">
        <v>25</v>
      </c>
      <c r="B11" s="8">
        <v>510000</v>
      </c>
      <c r="C11" s="8">
        <v>521000</v>
      </c>
      <c r="D11" s="8">
        <v>527000</v>
      </c>
      <c r="E11" s="8">
        <v>528000</v>
      </c>
      <c r="F11" s="8">
        <v>531000</v>
      </c>
      <c r="G11" s="8">
        <v>545000</v>
      </c>
      <c r="I11" t="s">
        <v>25</v>
      </c>
      <c r="J11" s="8">
        <v>510</v>
      </c>
      <c r="K11" s="8">
        <v>521</v>
      </c>
      <c r="L11" s="8">
        <v>527</v>
      </c>
      <c r="M11" s="8">
        <v>528</v>
      </c>
      <c r="N11" s="8">
        <v>531</v>
      </c>
      <c r="O11" s="8">
        <v>545</v>
      </c>
    </row>
    <row r="12" spans="1:16" x14ac:dyDescent="0.25">
      <c r="A12" t="s">
        <v>26</v>
      </c>
      <c r="B12" s="8">
        <v>-99000</v>
      </c>
      <c r="C12" s="8">
        <v>-93000</v>
      </c>
      <c r="D12" s="8">
        <v>-95000</v>
      </c>
      <c r="E12" s="8">
        <v>-88000</v>
      </c>
      <c r="F12" s="8">
        <v>-99000</v>
      </c>
      <c r="G12" s="8">
        <v>-97000</v>
      </c>
      <c r="I12" t="s">
        <v>35</v>
      </c>
      <c r="J12" s="8"/>
      <c r="K12" s="8">
        <v>-107</v>
      </c>
      <c r="L12" s="8">
        <v>-108</v>
      </c>
      <c r="M12" s="8">
        <v>-110</v>
      </c>
      <c r="N12" s="8">
        <v>-108</v>
      </c>
      <c r="O12" s="8">
        <v>-112</v>
      </c>
      <c r="P12" s="70">
        <v>2</v>
      </c>
    </row>
    <row r="13" spans="1:16" x14ac:dyDescent="0.25">
      <c r="A13" t="s">
        <v>27</v>
      </c>
      <c r="B13" s="8">
        <v>-39000</v>
      </c>
      <c r="C13" s="8">
        <v>-36000</v>
      </c>
      <c r="D13" s="8">
        <v>-34000</v>
      </c>
      <c r="E13" s="8">
        <v>-32000</v>
      </c>
      <c r="F13" s="8">
        <v>-41000</v>
      </c>
      <c r="G13" s="8">
        <v>-40000</v>
      </c>
      <c r="I13" t="s">
        <v>40</v>
      </c>
      <c r="J13" s="8"/>
      <c r="K13" s="8">
        <v>-23</v>
      </c>
      <c r="L13" s="8">
        <v>-8</v>
      </c>
      <c r="M13" s="8">
        <v>24</v>
      </c>
      <c r="N13" s="8">
        <v>16</v>
      </c>
      <c r="O13" s="8">
        <v>-2</v>
      </c>
      <c r="P13" s="70">
        <v>2</v>
      </c>
    </row>
    <row r="14" spans="1:16" x14ac:dyDescent="0.25">
      <c r="A14" s="11" t="s">
        <v>28</v>
      </c>
      <c r="B14" s="12">
        <f>SUM(B11:B13)</f>
        <v>372000</v>
      </c>
      <c r="C14" s="12">
        <f t="shared" ref="C14:G14" si="0">SUM(C11:C13)</f>
        <v>392000</v>
      </c>
      <c r="D14" s="12">
        <f t="shared" si="0"/>
        <v>398000</v>
      </c>
      <c r="E14" s="12">
        <f t="shared" si="0"/>
        <v>408000</v>
      </c>
      <c r="F14" s="12">
        <f t="shared" si="0"/>
        <v>391000</v>
      </c>
      <c r="G14" s="12">
        <f t="shared" si="0"/>
        <v>408000</v>
      </c>
      <c r="I14" t="s">
        <v>38</v>
      </c>
      <c r="J14" s="8"/>
      <c r="K14" s="8">
        <v>-8</v>
      </c>
      <c r="L14" s="8">
        <v>-3</v>
      </c>
      <c r="M14" s="8">
        <v>13</v>
      </c>
      <c r="N14" s="8">
        <v>-11</v>
      </c>
      <c r="O14" s="8">
        <v>-7</v>
      </c>
      <c r="P14" s="70">
        <v>2</v>
      </c>
    </row>
    <row r="15" spans="1:16" x14ac:dyDescent="0.25">
      <c r="A15" t="s">
        <v>29</v>
      </c>
      <c r="B15" s="8">
        <f t="shared" ref="B15:G15" si="1">-B14*$D$36</f>
        <v>-93000</v>
      </c>
      <c r="C15" s="8">
        <f t="shared" si="1"/>
        <v>-98000</v>
      </c>
      <c r="D15" s="8">
        <f t="shared" si="1"/>
        <v>-99500</v>
      </c>
      <c r="E15" s="8">
        <f t="shared" si="1"/>
        <v>-102000</v>
      </c>
      <c r="F15" s="8">
        <f t="shared" si="1"/>
        <v>-97750</v>
      </c>
      <c r="G15" s="8">
        <f t="shared" si="1"/>
        <v>-102000</v>
      </c>
      <c r="I15" t="s">
        <v>39</v>
      </c>
      <c r="J15" s="8"/>
      <c r="K15" s="8">
        <v>-93</v>
      </c>
      <c r="L15" s="8">
        <v>-95</v>
      </c>
      <c r="M15" s="8">
        <v>-88</v>
      </c>
      <c r="N15" s="8">
        <v>-99</v>
      </c>
      <c r="O15" s="8">
        <v>-97</v>
      </c>
      <c r="P15" s="70">
        <v>2</v>
      </c>
    </row>
    <row r="16" spans="1:16" ht="15.75" thickBot="1" x14ac:dyDescent="0.3">
      <c r="A16" s="13" t="s">
        <v>30</v>
      </c>
      <c r="B16" s="14">
        <f>SUM(B14:B15)</f>
        <v>279000</v>
      </c>
      <c r="C16" s="14">
        <f t="shared" ref="C16:G16" si="2">SUM(C14:C15)</f>
        <v>294000</v>
      </c>
      <c r="D16" s="14">
        <f t="shared" si="2"/>
        <v>298500</v>
      </c>
      <c r="E16" s="14">
        <f t="shared" si="2"/>
        <v>306000</v>
      </c>
      <c r="F16" s="14">
        <f t="shared" si="2"/>
        <v>293250</v>
      </c>
      <c r="G16" s="14">
        <f t="shared" si="2"/>
        <v>306000</v>
      </c>
      <c r="I16" s="65" t="s">
        <v>41</v>
      </c>
      <c r="J16" s="114"/>
      <c r="K16" s="114">
        <f>SUM(K11:K15)</f>
        <v>290</v>
      </c>
      <c r="L16" s="114">
        <f>SUM(L11:L15)</f>
        <v>313</v>
      </c>
      <c r="M16" s="114">
        <f>SUM(M11:M15)</f>
        <v>367</v>
      </c>
      <c r="N16" s="114">
        <f>SUM(N11:N15)</f>
        <v>329</v>
      </c>
      <c r="O16" s="114">
        <f>SUM(O11:O15)</f>
        <v>327</v>
      </c>
      <c r="P16" s="70">
        <v>2</v>
      </c>
    </row>
    <row r="17" spans="1:16" s="17" customFormat="1" ht="15.75" thickTop="1" x14ac:dyDescent="0.25">
      <c r="A17" s="15"/>
      <c r="B17" s="16"/>
      <c r="C17" s="16"/>
      <c r="D17" s="16"/>
      <c r="E17" s="16"/>
      <c r="F17" s="16"/>
      <c r="G17" s="16"/>
      <c r="I17"/>
      <c r="J17"/>
      <c r="K17"/>
      <c r="L17"/>
      <c r="M17"/>
      <c r="N17"/>
      <c r="O17"/>
    </row>
    <row r="18" spans="1:16" s="17" customFormat="1" x14ac:dyDescent="0.25">
      <c r="A18" s="15" t="s">
        <v>31</v>
      </c>
      <c r="B18" s="16">
        <v>1873000</v>
      </c>
      <c r="C18" s="16">
        <v>1881000</v>
      </c>
      <c r="D18" s="16">
        <v>1884000</v>
      </c>
      <c r="E18" s="16">
        <v>1871000</v>
      </c>
      <c r="F18" s="16">
        <v>1882000</v>
      </c>
      <c r="G18" s="16">
        <v>1889000</v>
      </c>
      <c r="I18"/>
      <c r="J18"/>
      <c r="K18"/>
      <c r="L18"/>
      <c r="M18"/>
      <c r="N18"/>
      <c r="O18"/>
    </row>
    <row r="19" spans="1:16" s="17" customFormat="1" x14ac:dyDescent="0.25">
      <c r="A19" s="15" t="s">
        <v>32</v>
      </c>
      <c r="B19" s="16">
        <v>211000</v>
      </c>
      <c r="C19" s="16">
        <v>234000</v>
      </c>
      <c r="D19" s="16">
        <v>242000</v>
      </c>
      <c r="E19" s="16">
        <v>218000</v>
      </c>
      <c r="F19" s="16">
        <v>202000</v>
      </c>
      <c r="G19" s="16">
        <v>204000</v>
      </c>
      <c r="I19" s="9" t="s">
        <v>24</v>
      </c>
      <c r="J19" s="10">
        <f>J10</f>
        <v>43830</v>
      </c>
      <c r="K19" s="10">
        <f t="shared" ref="K19:O19" si="3">K10</f>
        <v>44196</v>
      </c>
      <c r="L19" s="10">
        <f t="shared" si="3"/>
        <v>44561</v>
      </c>
      <c r="M19" s="10">
        <f t="shared" si="3"/>
        <v>44926</v>
      </c>
      <c r="N19" s="10">
        <f t="shared" si="3"/>
        <v>45291</v>
      </c>
      <c r="O19" s="10">
        <f t="shared" si="3"/>
        <v>45657</v>
      </c>
    </row>
    <row r="20" spans="1:16" s="17" customFormat="1" x14ac:dyDescent="0.25">
      <c r="A20" s="18" t="s">
        <v>33</v>
      </c>
      <c r="B20" s="16">
        <v>1913000</v>
      </c>
      <c r="C20" s="16">
        <v>1901000</v>
      </c>
      <c r="D20" s="16">
        <v>1908000</v>
      </c>
      <c r="E20" s="16">
        <v>1915000</v>
      </c>
      <c r="F20" s="16">
        <v>1910000</v>
      </c>
      <c r="G20" s="16">
        <v>1900000</v>
      </c>
      <c r="I20" t="str">
        <f>I16</f>
        <v>Free Cashflow</v>
      </c>
      <c r="J20" s="68"/>
      <c r="K20" s="67">
        <f>K16</f>
        <v>290</v>
      </c>
      <c r="L20" s="67">
        <f t="shared" ref="L20:O20" si="4">L16</f>
        <v>313</v>
      </c>
      <c r="M20" s="67">
        <f t="shared" si="4"/>
        <v>367</v>
      </c>
      <c r="N20" s="67">
        <f t="shared" si="4"/>
        <v>329</v>
      </c>
      <c r="O20" s="67">
        <f t="shared" si="4"/>
        <v>327</v>
      </c>
      <c r="P20" s="70">
        <v>1</v>
      </c>
    </row>
    <row r="21" spans="1:16" s="17" customFormat="1" x14ac:dyDescent="0.25">
      <c r="A21" s="15"/>
      <c r="B21" s="19"/>
      <c r="C21" s="19"/>
      <c r="D21" s="19"/>
      <c r="E21" s="19"/>
      <c r="F21" s="19"/>
      <c r="G21" s="19"/>
      <c r="I21" t="s">
        <v>47</v>
      </c>
      <c r="J21" s="66">
        <v>8.2000000000000003E-2</v>
      </c>
      <c r="K21" s="8"/>
      <c r="L21" s="8"/>
      <c r="M21" s="8"/>
      <c r="N21" s="8"/>
      <c r="O21" s="8">
        <f>ROUND(O20/J21,0)</f>
        <v>3988</v>
      </c>
      <c r="P21" s="70">
        <v>3</v>
      </c>
    </row>
    <row r="22" spans="1:16" s="17" customFormat="1" x14ac:dyDescent="0.25">
      <c r="B22" s="20"/>
      <c r="C22" s="20"/>
      <c r="D22" s="20"/>
      <c r="E22" s="20"/>
      <c r="F22" s="20"/>
      <c r="G22" s="20"/>
      <c r="I22" s="11" t="s">
        <v>48</v>
      </c>
      <c r="J22" s="33"/>
      <c r="K22" s="12">
        <f>SUM(K20:K21)</f>
        <v>290</v>
      </c>
      <c r="L22" s="12">
        <f t="shared" ref="L22:O22" si="5">SUM(L20:L21)</f>
        <v>313</v>
      </c>
      <c r="M22" s="12">
        <f t="shared" si="5"/>
        <v>367</v>
      </c>
      <c r="N22" s="12">
        <f t="shared" si="5"/>
        <v>329</v>
      </c>
      <c r="O22" s="12">
        <f t="shared" si="5"/>
        <v>4315</v>
      </c>
      <c r="P22" s="70"/>
    </row>
    <row r="23" spans="1:16" x14ac:dyDescent="0.25">
      <c r="A23" s="21" t="s">
        <v>34</v>
      </c>
      <c r="B23" s="22"/>
      <c r="C23" s="23">
        <f>C14-C13</f>
        <v>428000</v>
      </c>
      <c r="D23" s="23">
        <f t="shared" ref="D23:G23" si="6">D14-D13</f>
        <v>432000</v>
      </c>
      <c r="E23" s="23">
        <f t="shared" si="6"/>
        <v>440000</v>
      </c>
      <c r="F23" s="23">
        <f t="shared" si="6"/>
        <v>432000</v>
      </c>
      <c r="G23" s="23">
        <f t="shared" si="6"/>
        <v>448000</v>
      </c>
      <c r="I23" t="s">
        <v>49</v>
      </c>
      <c r="J23" s="24">
        <f t="shared" ref="J23:O23" si="7">1/(1+$J$21)^(YEAR(J19)-YEAR($J$19))</f>
        <v>1</v>
      </c>
      <c r="K23" s="24">
        <f t="shared" si="7"/>
        <v>0.92421441774491675</v>
      </c>
      <c r="L23" s="24">
        <f t="shared" si="7"/>
        <v>0.85417228996757555</v>
      </c>
      <c r="M23" s="24">
        <f t="shared" si="7"/>
        <v>0.78943834562622495</v>
      </c>
      <c r="N23" s="24">
        <f t="shared" si="7"/>
        <v>0.72961030094845203</v>
      </c>
      <c r="O23" s="24">
        <f t="shared" si="7"/>
        <v>0.67431635947176705</v>
      </c>
      <c r="P23" s="70">
        <v>1</v>
      </c>
    </row>
    <row r="24" spans="1:16" x14ac:dyDescent="0.25">
      <c r="A24" t="s">
        <v>35</v>
      </c>
      <c r="B24" s="24"/>
      <c r="C24" s="8">
        <f>-C23*$D$36</f>
        <v>-107000</v>
      </c>
      <c r="D24" s="8">
        <f>-D23*$D$36</f>
        <v>-108000</v>
      </c>
      <c r="E24" s="8">
        <f>-E23*$D$36</f>
        <v>-110000</v>
      </c>
      <c r="F24" s="8">
        <f>-F23*$D$36</f>
        <v>-108000</v>
      </c>
      <c r="G24" s="8">
        <f>-G23*$D$36</f>
        <v>-112000</v>
      </c>
      <c r="I24" s="34" t="s">
        <v>50</v>
      </c>
      <c r="J24" s="35">
        <f t="shared" ref="J24:N24" si="8">ROUND(J22*J23,0)</f>
        <v>0</v>
      </c>
      <c r="K24" s="35">
        <f t="shared" si="8"/>
        <v>268</v>
      </c>
      <c r="L24" s="35">
        <f t="shared" si="8"/>
        <v>267</v>
      </c>
      <c r="M24" s="35">
        <f t="shared" si="8"/>
        <v>290</v>
      </c>
      <c r="N24" s="35">
        <f t="shared" si="8"/>
        <v>240</v>
      </c>
      <c r="O24" s="35">
        <f>ROUND(O22*O23,0)</f>
        <v>2910</v>
      </c>
      <c r="P24" s="70"/>
    </row>
    <row r="25" spans="1:16" x14ac:dyDescent="0.25">
      <c r="A25" s="11" t="s">
        <v>36</v>
      </c>
      <c r="B25" s="25"/>
      <c r="C25" s="12">
        <f t="shared" ref="C25:G25" si="9">SUM(C23:C24)</f>
        <v>321000</v>
      </c>
      <c r="D25" s="12">
        <f t="shared" si="9"/>
        <v>324000</v>
      </c>
      <c r="E25" s="12">
        <f t="shared" si="9"/>
        <v>330000</v>
      </c>
      <c r="F25" s="12">
        <f t="shared" si="9"/>
        <v>324000</v>
      </c>
      <c r="G25" s="12">
        <f t="shared" si="9"/>
        <v>336000</v>
      </c>
      <c r="I25" s="38" t="s">
        <v>51</v>
      </c>
      <c r="J25" s="39">
        <f>SUM(J24:O24)</f>
        <v>3975</v>
      </c>
      <c r="K25" s="69">
        <v>2</v>
      </c>
      <c r="L25" s="8"/>
      <c r="M25" s="8"/>
      <c r="N25" s="8"/>
      <c r="O25" s="8"/>
      <c r="P25" s="70"/>
    </row>
    <row r="26" spans="1:16" x14ac:dyDescent="0.25">
      <c r="A26" t="str">
        <f>A12</f>
        <v>Abschreibungen</v>
      </c>
      <c r="B26" s="26"/>
      <c r="C26" s="8">
        <f>-C12</f>
        <v>93000</v>
      </c>
      <c r="D26" s="8">
        <f t="shared" ref="D26:G26" si="10">-D12</f>
        <v>95000</v>
      </c>
      <c r="E26" s="8">
        <f t="shared" si="10"/>
        <v>88000</v>
      </c>
      <c r="F26" s="8">
        <f t="shared" si="10"/>
        <v>99000</v>
      </c>
      <c r="G26" s="8">
        <f t="shared" si="10"/>
        <v>97000</v>
      </c>
      <c r="I26" t="s">
        <v>52</v>
      </c>
      <c r="J26" s="8">
        <f>-B20/1000</f>
        <v>-1913</v>
      </c>
      <c r="K26" s="69">
        <v>2</v>
      </c>
      <c r="L26" s="8"/>
      <c r="M26" s="8"/>
      <c r="N26" s="8"/>
      <c r="O26" s="8"/>
      <c r="P26" s="70"/>
    </row>
    <row r="27" spans="1:16" ht="15.75" thickBot="1" x14ac:dyDescent="0.3">
      <c r="A27" s="11" t="s">
        <v>37</v>
      </c>
      <c r="B27" s="25"/>
      <c r="C27" s="12">
        <f t="shared" ref="C27:G27" si="11">SUM(C25:C26)</f>
        <v>414000</v>
      </c>
      <c r="D27" s="12">
        <f t="shared" si="11"/>
        <v>419000</v>
      </c>
      <c r="E27" s="12">
        <f t="shared" si="11"/>
        <v>418000</v>
      </c>
      <c r="F27" s="12">
        <f t="shared" si="11"/>
        <v>423000</v>
      </c>
      <c r="G27" s="12">
        <f t="shared" si="11"/>
        <v>433000</v>
      </c>
      <c r="I27" s="40" t="s">
        <v>53</v>
      </c>
      <c r="J27" s="41">
        <f>SUM(J25:J26)</f>
        <v>2062</v>
      </c>
      <c r="K27" s="69">
        <v>1</v>
      </c>
      <c r="L27" s="8"/>
      <c r="M27" s="8"/>
      <c r="N27" s="8"/>
      <c r="O27" s="8"/>
      <c r="P27" s="71">
        <f>SUM(P20:P23)+SUM(K25:K27)</f>
        <v>10</v>
      </c>
    </row>
    <row r="28" spans="1:16" ht="15.75" thickTop="1" x14ac:dyDescent="0.25">
      <c r="A28" t="s">
        <v>38</v>
      </c>
      <c r="C28" s="8">
        <f>B18-C18</f>
        <v>-8000</v>
      </c>
      <c r="D28" s="8">
        <f t="shared" ref="D28:G28" si="12">C18-D18</f>
        <v>-3000</v>
      </c>
      <c r="E28" s="8">
        <f t="shared" si="12"/>
        <v>13000</v>
      </c>
      <c r="F28" s="8">
        <f t="shared" si="12"/>
        <v>-11000</v>
      </c>
      <c r="G28" s="8">
        <f t="shared" si="12"/>
        <v>-7000</v>
      </c>
    </row>
    <row r="29" spans="1:16" x14ac:dyDescent="0.25">
      <c r="A29" t="s">
        <v>39</v>
      </c>
      <c r="C29" s="8">
        <f>C12</f>
        <v>-93000</v>
      </c>
      <c r="D29" s="8">
        <f t="shared" ref="D29:G29" si="13">D12</f>
        <v>-95000</v>
      </c>
      <c r="E29" s="8">
        <f t="shared" si="13"/>
        <v>-88000</v>
      </c>
      <c r="F29" s="8">
        <f t="shared" si="13"/>
        <v>-99000</v>
      </c>
      <c r="G29" s="8">
        <f t="shared" si="13"/>
        <v>-97000</v>
      </c>
    </row>
    <row r="30" spans="1:16" x14ac:dyDescent="0.25">
      <c r="A30" t="s">
        <v>40</v>
      </c>
      <c r="C30" s="8">
        <f>B19-C19</f>
        <v>-23000</v>
      </c>
      <c r="D30" s="8">
        <f t="shared" ref="D30:G30" si="14">C19-D19</f>
        <v>-8000</v>
      </c>
      <c r="E30" s="8">
        <f t="shared" si="14"/>
        <v>24000</v>
      </c>
      <c r="F30" s="8">
        <f t="shared" si="14"/>
        <v>16000</v>
      </c>
      <c r="G30" s="8">
        <f t="shared" si="14"/>
        <v>-2000</v>
      </c>
    </row>
    <row r="31" spans="1:16" ht="15.75" thickBot="1" x14ac:dyDescent="0.3">
      <c r="A31" s="13" t="s">
        <v>41</v>
      </c>
      <c r="B31" s="27"/>
      <c r="C31" s="14">
        <f>SUM(C27:C30)</f>
        <v>290000</v>
      </c>
      <c r="D31" s="14">
        <f t="shared" ref="D31:G31" si="15">SUM(D27:D30)</f>
        <v>313000</v>
      </c>
      <c r="E31" s="14">
        <f t="shared" si="15"/>
        <v>367000</v>
      </c>
      <c r="F31" s="14">
        <f t="shared" si="15"/>
        <v>329000</v>
      </c>
      <c r="G31" s="14">
        <f t="shared" si="15"/>
        <v>327000</v>
      </c>
    </row>
    <row r="32" spans="1:16" ht="15.75" thickTop="1" x14ac:dyDescent="0.25">
      <c r="C32" s="28"/>
      <c r="D32" s="28"/>
      <c r="E32" s="28"/>
      <c r="F32" s="28"/>
      <c r="G32" s="28"/>
    </row>
    <row r="33" spans="1:7" x14ac:dyDescent="0.25">
      <c r="A33" t="s">
        <v>42</v>
      </c>
      <c r="D33" s="1">
        <v>0.16</v>
      </c>
      <c r="E33" s="28"/>
      <c r="F33" s="28"/>
      <c r="G33" s="28"/>
    </row>
    <row r="34" spans="1:7" x14ac:dyDescent="0.25">
      <c r="A34" t="s">
        <v>43</v>
      </c>
      <c r="D34" s="7">
        <v>1.5</v>
      </c>
      <c r="E34" s="28"/>
      <c r="F34" s="28"/>
      <c r="G34" s="28"/>
    </row>
    <row r="35" spans="1:7" x14ac:dyDescent="0.25">
      <c r="A35" t="s">
        <v>44</v>
      </c>
      <c r="D35" s="29">
        <v>0.04</v>
      </c>
      <c r="E35" s="28"/>
      <c r="F35" s="28"/>
      <c r="G35" s="28"/>
    </row>
    <row r="36" spans="1:7" x14ac:dyDescent="0.25">
      <c r="A36" t="s">
        <v>45</v>
      </c>
      <c r="D36" s="29">
        <v>0.25</v>
      </c>
      <c r="E36" s="28"/>
      <c r="F36" s="28"/>
      <c r="G36" s="28"/>
    </row>
    <row r="37" spans="1:7" x14ac:dyDescent="0.25">
      <c r="A37" s="30" t="s">
        <v>97</v>
      </c>
      <c r="B37" s="30"/>
      <c r="C37" s="30"/>
      <c r="D37" s="31">
        <f>(D34/(D34+1))*D35*(1-D36)+(1/(D34+1))*D33</f>
        <v>8.2000000000000003E-2</v>
      </c>
      <c r="F37" s="28"/>
      <c r="G37" s="28"/>
    </row>
    <row r="38" spans="1:7" x14ac:dyDescent="0.25">
      <c r="A38" s="30" t="s">
        <v>46</v>
      </c>
      <c r="B38" s="30"/>
      <c r="C38" s="30"/>
      <c r="D38" s="31">
        <f>(D34/(D34+1))*D35+(1/(D34+1))*D33</f>
        <v>8.7999999999999995E-2</v>
      </c>
      <c r="E38" s="28"/>
      <c r="F38" s="28"/>
      <c r="G38" s="28"/>
    </row>
    <row r="39" spans="1:7" x14ac:dyDescent="0.25">
      <c r="B39" s="3"/>
      <c r="C39" s="28"/>
      <c r="D39" s="28"/>
      <c r="E39" s="28"/>
      <c r="F39" s="28"/>
      <c r="G39" s="28"/>
    </row>
    <row r="40" spans="1:7" x14ac:dyDescent="0.25">
      <c r="A40" s="9" t="s">
        <v>24</v>
      </c>
      <c r="B40" s="10">
        <f t="shared" ref="B40:G40" si="16">B10</f>
        <v>43830</v>
      </c>
      <c r="C40" s="10">
        <f t="shared" si="16"/>
        <v>44196</v>
      </c>
      <c r="D40" s="10">
        <f t="shared" si="16"/>
        <v>44561</v>
      </c>
      <c r="E40" s="10">
        <f t="shared" si="16"/>
        <v>44926</v>
      </c>
      <c r="F40" s="10">
        <f t="shared" si="16"/>
        <v>45291</v>
      </c>
      <c r="G40" s="10">
        <f t="shared" si="16"/>
        <v>45657</v>
      </c>
    </row>
    <row r="41" spans="1:7" x14ac:dyDescent="0.25">
      <c r="A41" t="str">
        <f>A31</f>
        <v>Free Cashflow</v>
      </c>
      <c r="C41" s="8">
        <f>C31</f>
        <v>290000</v>
      </c>
      <c r="D41" s="8">
        <f>D31</f>
        <v>313000</v>
      </c>
      <c r="E41" s="8">
        <f>E31</f>
        <v>367000</v>
      </c>
      <c r="F41" s="8">
        <f>F31</f>
        <v>329000</v>
      </c>
      <c r="G41" s="8">
        <f>G31</f>
        <v>327000</v>
      </c>
    </row>
    <row r="42" spans="1:7" x14ac:dyDescent="0.25">
      <c r="A42" t="s">
        <v>47</v>
      </c>
      <c r="B42" s="32">
        <f>D37</f>
        <v>8.2000000000000003E-2</v>
      </c>
      <c r="C42" s="8"/>
      <c r="D42" s="8"/>
      <c r="E42" s="8"/>
      <c r="F42" s="8"/>
      <c r="G42" s="8">
        <f>ROUND(G41/D37,0)</f>
        <v>3987805</v>
      </c>
    </row>
    <row r="43" spans="1:7" x14ac:dyDescent="0.25">
      <c r="A43" s="11" t="s">
        <v>48</v>
      </c>
      <c r="B43" s="33"/>
      <c r="C43" s="12">
        <f>SUM(C41:C42)</f>
        <v>290000</v>
      </c>
      <c r="D43" s="12">
        <f t="shared" ref="D43:G43" si="17">SUM(D41:D42)</f>
        <v>313000</v>
      </c>
      <c r="E43" s="12">
        <f t="shared" si="17"/>
        <v>367000</v>
      </c>
      <c r="F43" s="12">
        <f t="shared" si="17"/>
        <v>329000</v>
      </c>
      <c r="G43" s="12">
        <f t="shared" si="17"/>
        <v>4314805</v>
      </c>
    </row>
    <row r="44" spans="1:7" x14ac:dyDescent="0.25">
      <c r="A44" t="s">
        <v>49</v>
      </c>
      <c r="B44" s="24">
        <f>1/(1+$B$42)^(B40-$B$40)</f>
        <v>1</v>
      </c>
      <c r="C44" s="24">
        <f>1/(1+$B$42)^(YEAR(C40)-YEAR($B$40))</f>
        <v>0.92421441774491675</v>
      </c>
      <c r="D44" s="24">
        <f>1/(1+$B$42)^(YEAR(D40)-YEAR($B$40))</f>
        <v>0.85417228996757555</v>
      </c>
      <c r="E44" s="24">
        <f>1/(1+$B$42)^(YEAR(E40)-YEAR($B$40))</f>
        <v>0.78943834562622495</v>
      </c>
      <c r="F44" s="24">
        <f>1/(1+$B$42)^(YEAR(F40)-YEAR($B$40))</f>
        <v>0.72961030094845203</v>
      </c>
      <c r="G44" s="24">
        <f>1/(1+$B$42)^(YEAR(G40)-YEAR($B$40))</f>
        <v>0.67431635947176705</v>
      </c>
    </row>
    <row r="45" spans="1:7" x14ac:dyDescent="0.25">
      <c r="A45" s="34" t="s">
        <v>50</v>
      </c>
      <c r="B45" s="35">
        <f>ROUND(B43*B44,0)</f>
        <v>0</v>
      </c>
      <c r="C45" s="35">
        <f>ROUND(C43*C44,-3)</f>
        <v>268000</v>
      </c>
      <c r="D45" s="35">
        <f t="shared" ref="D45:G45" si="18">ROUND(D43*D44,-3)</f>
        <v>267000</v>
      </c>
      <c r="E45" s="35">
        <f t="shared" si="18"/>
        <v>290000</v>
      </c>
      <c r="F45" s="35">
        <f t="shared" si="18"/>
        <v>240000</v>
      </c>
      <c r="G45" s="35">
        <f t="shared" si="18"/>
        <v>2910000</v>
      </c>
    </row>
    <row r="46" spans="1:7" x14ac:dyDescent="0.25">
      <c r="A46" s="36"/>
      <c r="B46" s="37"/>
      <c r="C46" s="37"/>
      <c r="D46" s="37"/>
      <c r="E46" s="37"/>
      <c r="F46" s="37"/>
      <c r="G46" s="37"/>
    </row>
    <row r="47" spans="1:7" x14ac:dyDescent="0.25">
      <c r="A47" s="38" t="s">
        <v>51</v>
      </c>
      <c r="B47" s="39">
        <f>SUM(B45:G45)</f>
        <v>3975000</v>
      </c>
      <c r="C47" s="8"/>
      <c r="D47" s="8"/>
      <c r="E47" s="8"/>
      <c r="F47" s="8"/>
      <c r="G47" s="8"/>
    </row>
    <row r="48" spans="1:7" x14ac:dyDescent="0.25">
      <c r="A48" t="s">
        <v>52</v>
      </c>
      <c r="B48" s="8">
        <f>-B20</f>
        <v>-1913000</v>
      </c>
      <c r="C48" s="8"/>
      <c r="D48" s="8"/>
      <c r="E48" s="8"/>
      <c r="F48" s="8"/>
      <c r="G48" s="8"/>
    </row>
    <row r="49" spans="1:7" ht="15.75" thickBot="1" x14ac:dyDescent="0.3">
      <c r="A49" s="40" t="s">
        <v>53</v>
      </c>
      <c r="B49" s="41">
        <f>SUM(B47:B48)</f>
        <v>2062000</v>
      </c>
      <c r="C49" s="8"/>
      <c r="D49" s="8"/>
      <c r="E49" s="8"/>
      <c r="F49" s="8"/>
      <c r="G49" s="8"/>
    </row>
    <row r="50" spans="1:7" ht="15.75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75" zoomScaleNormal="175" workbookViewId="0">
      <selection activeCell="A17" sqref="A17"/>
    </sheetView>
  </sheetViews>
  <sheetFormatPr baseColWidth="10" defaultRowHeight="15" x14ac:dyDescent="0.25"/>
  <cols>
    <col min="1" max="1" width="23.5703125" customWidth="1"/>
    <col min="2" max="4" width="12.140625" customWidth="1"/>
    <col min="5" max="5" width="6.28515625" customWidth="1"/>
  </cols>
  <sheetData>
    <row r="1" spans="1:5" x14ac:dyDescent="0.25">
      <c r="A1" s="9" t="s">
        <v>54</v>
      </c>
      <c r="B1" s="42" t="s">
        <v>55</v>
      </c>
      <c r="C1" s="42" t="s">
        <v>56</v>
      </c>
      <c r="D1" s="42" t="s">
        <v>55</v>
      </c>
    </row>
    <row r="3" spans="1:5" x14ac:dyDescent="0.25">
      <c r="A3" t="s">
        <v>57</v>
      </c>
      <c r="B3" s="24">
        <v>12000</v>
      </c>
      <c r="C3" s="4"/>
      <c r="D3" s="4"/>
    </row>
    <row r="4" spans="1:5" x14ac:dyDescent="0.25">
      <c r="A4" t="s">
        <v>25</v>
      </c>
      <c r="B4" s="24">
        <v>2500</v>
      </c>
      <c r="C4" s="43">
        <f>$B$3/B4</f>
        <v>4.8</v>
      </c>
      <c r="D4" s="4"/>
    </row>
    <row r="5" spans="1:5" x14ac:dyDescent="0.25">
      <c r="A5" t="s">
        <v>34</v>
      </c>
      <c r="B5" s="24">
        <v>800</v>
      </c>
      <c r="C5" s="43">
        <f t="shared" ref="C5:C6" si="0">$B$3/B5</f>
        <v>15</v>
      </c>
      <c r="D5" s="4"/>
    </row>
    <row r="6" spans="1:5" x14ac:dyDescent="0.25">
      <c r="A6" t="s">
        <v>58</v>
      </c>
      <c r="B6" s="24">
        <v>7500</v>
      </c>
      <c r="C6" s="43">
        <f t="shared" si="0"/>
        <v>1.6</v>
      </c>
      <c r="D6" s="4"/>
    </row>
    <row r="7" spans="1:5" x14ac:dyDescent="0.25">
      <c r="B7" s="4"/>
      <c r="C7" s="4"/>
      <c r="D7" s="4"/>
    </row>
    <row r="8" spans="1:5" x14ac:dyDescent="0.25">
      <c r="A8" s="9" t="s">
        <v>59</v>
      </c>
      <c r="B8" s="42" t="s">
        <v>55</v>
      </c>
      <c r="C8" s="42" t="s">
        <v>56</v>
      </c>
      <c r="D8" s="42" t="s">
        <v>55</v>
      </c>
    </row>
    <row r="9" spans="1:5" x14ac:dyDescent="0.25">
      <c r="B9" s="4"/>
      <c r="C9" s="4"/>
      <c r="D9" s="4"/>
    </row>
    <row r="10" spans="1:5" x14ac:dyDescent="0.25">
      <c r="A10" t="s">
        <v>57</v>
      </c>
      <c r="B10" s="4">
        <v>5850</v>
      </c>
      <c r="C10" s="4"/>
      <c r="D10" s="4"/>
    </row>
    <row r="11" spans="1:5" x14ac:dyDescent="0.25">
      <c r="A11" t="s">
        <v>25</v>
      </c>
      <c r="B11" s="24">
        <v>1000</v>
      </c>
      <c r="C11" s="4">
        <f>$B$10/B11</f>
        <v>5.85</v>
      </c>
      <c r="D11" s="24">
        <f>B11*C4</f>
        <v>4800</v>
      </c>
    </row>
    <row r="12" spans="1:5" x14ac:dyDescent="0.25">
      <c r="A12" t="s">
        <v>34</v>
      </c>
      <c r="B12" s="24">
        <v>300</v>
      </c>
      <c r="C12" s="4">
        <f t="shared" ref="C12:C13" si="1">$B$10/B12</f>
        <v>19.5</v>
      </c>
      <c r="D12" s="72">
        <f>B12*C5</f>
        <v>4500</v>
      </c>
      <c r="E12" s="115">
        <v>6</v>
      </c>
    </row>
    <row r="13" spans="1:5" x14ac:dyDescent="0.25">
      <c r="A13" t="s">
        <v>58</v>
      </c>
      <c r="B13" s="24">
        <v>3250</v>
      </c>
      <c r="C13" s="4">
        <f t="shared" si="1"/>
        <v>1.8</v>
      </c>
      <c r="D13" s="24">
        <f>B13*C6</f>
        <v>5200</v>
      </c>
    </row>
    <row r="16" spans="1:5" x14ac:dyDescent="0.25">
      <c r="A16" s="48" t="s">
        <v>118</v>
      </c>
      <c r="E16" s="115">
        <v>1</v>
      </c>
    </row>
    <row r="18" spans="1:5" x14ac:dyDescent="0.25">
      <c r="A18" s="48" t="s">
        <v>117</v>
      </c>
      <c r="B18" s="48"/>
      <c r="C18" s="48"/>
      <c r="E18" s="115">
        <v>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145" zoomScaleNormal="145" workbookViewId="0">
      <selection activeCell="B10" sqref="B10"/>
    </sheetView>
  </sheetViews>
  <sheetFormatPr baseColWidth="10" defaultColWidth="9.140625" defaultRowHeight="15" x14ac:dyDescent="0.25"/>
  <cols>
    <col min="1" max="1" width="24.7109375" customWidth="1"/>
    <col min="2" max="4" width="12.7109375" customWidth="1"/>
  </cols>
  <sheetData>
    <row r="1" spans="1:7" x14ac:dyDescent="0.25">
      <c r="A1" s="44"/>
      <c r="B1" s="45" t="s">
        <v>60</v>
      </c>
      <c r="C1" s="45" t="s">
        <v>61</v>
      </c>
      <c r="E1" s="46"/>
    </row>
    <row r="2" spans="1:7" x14ac:dyDescent="0.25">
      <c r="A2" s="47" t="s">
        <v>58</v>
      </c>
      <c r="B2" s="8">
        <v>5850000</v>
      </c>
      <c r="C2" s="8">
        <v>3600000</v>
      </c>
      <c r="E2" s="46"/>
    </row>
    <row r="3" spans="1:7" x14ac:dyDescent="0.25">
      <c r="A3" s="47" t="s">
        <v>62</v>
      </c>
      <c r="B3" s="7">
        <v>1.6</v>
      </c>
      <c r="C3" s="7">
        <v>1.6</v>
      </c>
      <c r="E3" s="46"/>
    </row>
    <row r="4" spans="1:7" x14ac:dyDescent="0.25">
      <c r="A4" s="48" t="s">
        <v>57</v>
      </c>
      <c r="B4" s="64">
        <f>B2*B3</f>
        <v>9360000</v>
      </c>
      <c r="C4" s="64">
        <f>C2*C3</f>
        <v>5760000</v>
      </c>
      <c r="E4" s="73">
        <v>2</v>
      </c>
    </row>
    <row r="5" spans="1:7" x14ac:dyDescent="0.25">
      <c r="A5" s="47" t="s">
        <v>63</v>
      </c>
      <c r="B5" s="8">
        <v>1000000</v>
      </c>
      <c r="C5" s="8">
        <v>800000</v>
      </c>
      <c r="E5" s="73"/>
    </row>
    <row r="6" spans="1:7" x14ac:dyDescent="0.25">
      <c r="A6" s="47" t="s">
        <v>64</v>
      </c>
      <c r="B6" s="4">
        <v>4</v>
      </c>
      <c r="C6" s="4">
        <v>100</v>
      </c>
      <c r="E6" s="73"/>
    </row>
    <row r="7" spans="1:7" x14ac:dyDescent="0.25">
      <c r="A7" s="48" t="s">
        <v>65</v>
      </c>
      <c r="B7" s="76">
        <f>B5/B6</f>
        <v>250000</v>
      </c>
      <c r="C7" s="76">
        <f>C5/C6</f>
        <v>8000</v>
      </c>
      <c r="E7" s="73">
        <v>2</v>
      </c>
    </row>
    <row r="8" spans="1:7" x14ac:dyDescent="0.25">
      <c r="A8" s="47"/>
      <c r="E8" s="73"/>
    </row>
    <row r="9" spans="1:7" x14ac:dyDescent="0.25">
      <c r="A9" s="48" t="s">
        <v>66</v>
      </c>
      <c r="B9" s="74">
        <f>B4/B7</f>
        <v>37.44</v>
      </c>
      <c r="C9" s="74">
        <f>C4/C7</f>
        <v>720</v>
      </c>
      <c r="E9" s="73">
        <v>2</v>
      </c>
    </row>
    <row r="10" spans="1:7" x14ac:dyDescent="0.25">
      <c r="A10" s="48" t="s">
        <v>67</v>
      </c>
      <c r="B10" s="75">
        <f>C9/B9</f>
        <v>19.230769230769234</v>
      </c>
      <c r="C10" s="75">
        <v>1</v>
      </c>
      <c r="E10" s="73">
        <v>2</v>
      </c>
      <c r="G10" s="78">
        <f>1/B10</f>
        <v>5.1999999999999991E-2</v>
      </c>
    </row>
    <row r="11" spans="1:7" x14ac:dyDescent="0.25">
      <c r="B11" s="7"/>
      <c r="C11" s="7"/>
      <c r="E11" s="73"/>
    </row>
    <row r="12" spans="1:7" x14ac:dyDescent="0.25">
      <c r="A12" s="47" t="s">
        <v>68</v>
      </c>
      <c r="B12" s="7">
        <v>20</v>
      </c>
      <c r="C12" s="7">
        <v>1</v>
      </c>
      <c r="E12" s="73"/>
    </row>
    <row r="13" spans="1:7" x14ac:dyDescent="0.25">
      <c r="A13" s="47" t="s">
        <v>69</v>
      </c>
      <c r="B13" s="49">
        <f>B9</f>
        <v>37.44</v>
      </c>
      <c r="C13" s="50">
        <f>B13*B12</f>
        <v>748.8</v>
      </c>
      <c r="E13" s="73"/>
    </row>
    <row r="14" spans="1:7" x14ac:dyDescent="0.25">
      <c r="A14" s="47" t="s">
        <v>69</v>
      </c>
      <c r="B14" s="50">
        <f>C14/B12</f>
        <v>36</v>
      </c>
      <c r="C14" s="49">
        <f>C9</f>
        <v>720</v>
      </c>
      <c r="E14" s="73"/>
    </row>
    <row r="15" spans="1:7" x14ac:dyDescent="0.25">
      <c r="A15" s="47"/>
      <c r="B15" s="7"/>
      <c r="C15" s="7"/>
      <c r="E15" s="73"/>
    </row>
    <row r="16" spans="1:7" x14ac:dyDescent="0.25">
      <c r="A16" s="47" t="s">
        <v>70</v>
      </c>
      <c r="B16" s="51">
        <f>B7</f>
        <v>250000</v>
      </c>
      <c r="C16" s="4">
        <f>B9</f>
        <v>37.44</v>
      </c>
      <c r="D16" s="51">
        <f>B16*C16</f>
        <v>9360000</v>
      </c>
      <c r="E16" s="73"/>
    </row>
    <row r="17" spans="1:5" x14ac:dyDescent="0.25">
      <c r="A17" s="47" t="s">
        <v>71</v>
      </c>
      <c r="B17" s="51">
        <f>B16/20</f>
        <v>12500</v>
      </c>
      <c r="C17" s="74">
        <f>D17/B17</f>
        <v>7.2</v>
      </c>
      <c r="D17" s="51">
        <f>D18-D16</f>
        <v>90000</v>
      </c>
      <c r="E17" s="73"/>
    </row>
    <row r="18" spans="1:5" x14ac:dyDescent="0.25">
      <c r="A18" s="52" t="s">
        <v>72</v>
      </c>
      <c r="B18" s="53">
        <f>SUM(B16:B17)</f>
        <v>262500</v>
      </c>
      <c r="C18" s="54">
        <f>B14</f>
        <v>36</v>
      </c>
      <c r="D18" s="53">
        <f t="shared" ref="D18" si="0">B18*C18</f>
        <v>9450000</v>
      </c>
      <c r="E18" s="73"/>
    </row>
    <row r="19" spans="1:5" x14ac:dyDescent="0.25">
      <c r="A19" s="48" t="s">
        <v>73</v>
      </c>
      <c r="B19" s="48"/>
      <c r="C19" s="55">
        <f>C17</f>
        <v>7.2</v>
      </c>
      <c r="E19" s="73">
        <v>4</v>
      </c>
    </row>
    <row r="20" spans="1:5" x14ac:dyDescent="0.25">
      <c r="E20" s="73"/>
    </row>
    <row r="21" spans="1:5" x14ac:dyDescent="0.25">
      <c r="A21" s="48" t="s">
        <v>74</v>
      </c>
      <c r="B21" s="48"/>
      <c r="C21" s="77">
        <f>C16-C18</f>
        <v>1.4399999999999977</v>
      </c>
      <c r="E21" s="73">
        <v>3</v>
      </c>
    </row>
    <row r="22" spans="1:5" x14ac:dyDescent="0.25">
      <c r="A22" s="48" t="s">
        <v>75</v>
      </c>
      <c r="B22" s="48"/>
      <c r="C22" s="76">
        <f>C7/C12*B12</f>
        <v>160000</v>
      </c>
      <c r="E22" s="73">
        <v>3</v>
      </c>
    </row>
    <row r="23" spans="1:5" x14ac:dyDescent="0.25">
      <c r="A23" s="48" t="s">
        <v>98</v>
      </c>
      <c r="C23" s="76">
        <f>C4-C22*B6</f>
        <v>5120000</v>
      </c>
      <c r="E23" s="73">
        <v>3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>
      <selection activeCell="F13" sqref="F13"/>
    </sheetView>
  </sheetViews>
  <sheetFormatPr baseColWidth="10" defaultColWidth="11.5703125" defaultRowHeight="14.25" x14ac:dyDescent="0.2"/>
  <cols>
    <col min="1" max="1" width="13" style="56" customWidth="1"/>
    <col min="2" max="2" width="7.85546875" style="56" customWidth="1"/>
    <col min="3" max="3" width="16.7109375" style="56" customWidth="1"/>
    <col min="4" max="16384" width="11.5703125" style="56"/>
  </cols>
  <sheetData>
    <row r="1" spans="1:4" ht="15" x14ac:dyDescent="0.25">
      <c r="A1" s="57" t="s">
        <v>76</v>
      </c>
      <c r="B1" s="58" t="s">
        <v>77</v>
      </c>
      <c r="C1" s="58" t="s">
        <v>78</v>
      </c>
    </row>
    <row r="2" spans="1:4" ht="27.95" customHeight="1" x14ac:dyDescent="0.2">
      <c r="A2" s="59" t="s">
        <v>79</v>
      </c>
      <c r="B2" s="60">
        <v>3</v>
      </c>
      <c r="C2" s="59"/>
    </row>
    <row r="3" spans="1:4" ht="27.95" customHeight="1" x14ac:dyDescent="0.2">
      <c r="A3" s="59" t="s">
        <v>80</v>
      </c>
      <c r="B3" s="60">
        <v>5</v>
      </c>
      <c r="C3" s="59"/>
    </row>
    <row r="4" spans="1:4" ht="27.95" customHeight="1" x14ac:dyDescent="0.2">
      <c r="A4" s="59" t="s">
        <v>86</v>
      </c>
      <c r="B4" s="60">
        <v>4</v>
      </c>
      <c r="C4" s="59"/>
    </row>
    <row r="5" spans="1:4" ht="27.95" customHeight="1" x14ac:dyDescent="0.2">
      <c r="A5" s="59" t="s">
        <v>87</v>
      </c>
      <c r="B5" s="60">
        <v>8</v>
      </c>
      <c r="C5" s="59"/>
      <c r="D5" s="63">
        <f>SUM(B2:B5)</f>
        <v>20</v>
      </c>
    </row>
    <row r="6" spans="1:4" ht="27.95" customHeight="1" x14ac:dyDescent="0.2">
      <c r="A6" s="59" t="s">
        <v>88</v>
      </c>
      <c r="B6" s="60">
        <v>8</v>
      </c>
      <c r="C6" s="59"/>
      <c r="D6" s="63"/>
    </row>
    <row r="7" spans="1:4" ht="27.95" customHeight="1" x14ac:dyDescent="0.2">
      <c r="A7" s="59" t="s">
        <v>89</v>
      </c>
      <c r="B7" s="60">
        <v>6</v>
      </c>
      <c r="C7" s="59"/>
      <c r="D7" s="63"/>
    </row>
    <row r="8" spans="1:4" ht="27.95" customHeight="1" x14ac:dyDescent="0.2">
      <c r="A8" s="59" t="s">
        <v>90</v>
      </c>
      <c r="B8" s="60">
        <v>8</v>
      </c>
      <c r="C8" s="59"/>
      <c r="D8" s="63">
        <f>SUM(B6:B8)</f>
        <v>22</v>
      </c>
    </row>
    <row r="9" spans="1:4" ht="27.95" customHeight="1" x14ac:dyDescent="0.2">
      <c r="A9" s="59" t="s">
        <v>91</v>
      </c>
      <c r="B9" s="60">
        <v>5</v>
      </c>
      <c r="C9" s="59"/>
      <c r="D9" s="63"/>
    </row>
    <row r="10" spans="1:4" ht="27.95" customHeight="1" x14ac:dyDescent="0.2">
      <c r="A10" s="59" t="s">
        <v>92</v>
      </c>
      <c r="B10" s="60">
        <v>10</v>
      </c>
      <c r="C10" s="59"/>
      <c r="D10" s="63"/>
    </row>
    <row r="11" spans="1:4" ht="27.95" customHeight="1" x14ac:dyDescent="0.2">
      <c r="A11" s="59" t="s">
        <v>93</v>
      </c>
      <c r="B11" s="60">
        <v>10</v>
      </c>
      <c r="C11" s="59"/>
      <c r="D11" s="63">
        <f>SUM(B9:B11)</f>
        <v>25</v>
      </c>
    </row>
    <row r="12" spans="1:4" ht="27.95" customHeight="1" x14ac:dyDescent="0.2">
      <c r="A12" s="59" t="s">
        <v>81</v>
      </c>
      <c r="B12" s="60">
        <v>6</v>
      </c>
      <c r="C12" s="59"/>
      <c r="D12" s="63"/>
    </row>
    <row r="13" spans="1:4" ht="27.95" customHeight="1" x14ac:dyDescent="0.2">
      <c r="A13" s="59" t="s">
        <v>82</v>
      </c>
      <c r="B13" s="60">
        <v>6</v>
      </c>
      <c r="C13" s="59"/>
      <c r="D13" s="63">
        <f>SUM(B12:B13)</f>
        <v>12</v>
      </c>
    </row>
    <row r="14" spans="1:4" ht="27.95" customHeight="1" x14ac:dyDescent="0.2">
      <c r="A14" s="59" t="s">
        <v>83</v>
      </c>
      <c r="B14" s="60">
        <v>8</v>
      </c>
      <c r="C14" s="59"/>
      <c r="D14" s="63"/>
    </row>
    <row r="15" spans="1:4" ht="27.95" customHeight="1" x14ac:dyDescent="0.2">
      <c r="A15" s="59" t="s">
        <v>84</v>
      </c>
      <c r="B15" s="60">
        <v>4</v>
      </c>
      <c r="C15" s="59"/>
      <c r="D15" s="63"/>
    </row>
    <row r="16" spans="1:4" ht="27.95" customHeight="1" thickBot="1" x14ac:dyDescent="0.25">
      <c r="A16" s="59" t="s">
        <v>94</v>
      </c>
      <c r="B16" s="60">
        <v>9</v>
      </c>
      <c r="C16" s="59"/>
      <c r="D16" s="63">
        <f>SUM(B14:B16)</f>
        <v>21</v>
      </c>
    </row>
    <row r="17" spans="1:4" ht="27.95" customHeight="1" thickBot="1" x14ac:dyDescent="0.25">
      <c r="A17" s="61" t="s">
        <v>85</v>
      </c>
      <c r="B17" s="62">
        <f>SUM(B2:B16)</f>
        <v>100</v>
      </c>
      <c r="C17" s="61"/>
    </row>
    <row r="18" spans="1:4" ht="5.45" customHeight="1" thickTop="1" x14ac:dyDescent="0.2"/>
    <row r="19" spans="1:4" x14ac:dyDescent="0.2">
      <c r="D19" s="56">
        <f>SUM(D2:D16)</f>
        <v>100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2020-05-04T03:24:09Z</dcterms:modified>
</cp:coreProperties>
</file>